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ENLJ\2026 ENLJ\SOT\ENLJ-SOT-251-26 Nabava in vgradnja zaporne armature\objava\"/>
    </mc:Choice>
  </mc:AlternateContent>
  <xr:revisionPtr revIDLastSave="0" documentId="13_ncr:1_{FA7001B3-EB45-4619-BF1C-7956CC517635}" xr6:coauthVersionLast="47" xr6:coauthVersionMax="47" xr10:uidLastSave="{00000000-0000-0000-0000-000000000000}"/>
  <bookViews>
    <workbookView xWindow="-120" yWindow="-120" windowWidth="29040" windowHeight="17520" activeTab="1" xr2:uid="{00000000-000D-0000-FFFF-FFFF00000000}"/>
  </bookViews>
  <sheets>
    <sheet name="rekapitulacija" sheetId="2" r:id="rId1"/>
    <sheet name="popis blaga in del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26" i="1" l="1"/>
  <c r="G27" i="1"/>
  <c r="H27" i="1" s="1"/>
  <c r="G28" i="1"/>
  <c r="H28" i="1" s="1"/>
  <c r="G29" i="1"/>
  <c r="H29" i="1" s="1"/>
  <c r="G30" i="1"/>
  <c r="H30" i="1" s="1"/>
  <c r="G31" i="1"/>
  <c r="H31" i="1" s="1"/>
  <c r="G32" i="1"/>
  <c r="H32" i="1" s="1"/>
  <c r="G33" i="1"/>
  <c r="H33" i="1" s="1"/>
  <c r="G34" i="1"/>
  <c r="H34" i="1" s="1"/>
  <c r="G35" i="1"/>
  <c r="H35" i="1" s="1"/>
  <c r="G26" i="1"/>
  <c r="G8" i="1"/>
  <c r="H8" i="1"/>
  <c r="G9" i="1"/>
  <c r="H9" i="1" s="1"/>
  <c r="G10" i="1"/>
  <c r="H10" i="1" s="1"/>
  <c r="G11" i="1"/>
  <c r="H11" i="1" s="1"/>
  <c r="G12" i="1"/>
  <c r="H12" i="1" s="1"/>
  <c r="G13" i="1"/>
  <c r="H13" i="1" s="1"/>
  <c r="G14" i="1"/>
  <c r="H14" i="1" s="1"/>
  <c r="G15" i="1"/>
  <c r="H15" i="1" s="1"/>
  <c r="G16" i="1"/>
  <c r="H16" i="1" s="1"/>
  <c r="G17" i="1"/>
  <c r="H17" i="1" s="1"/>
  <c r="G18" i="1"/>
  <c r="H18" i="1" s="1"/>
  <c r="G19" i="1"/>
  <c r="H19" i="1" s="1"/>
  <c r="H36" i="1" l="1"/>
  <c r="B11" i="2" s="1"/>
  <c r="H20" i="1"/>
  <c r="B10" i="2" s="1"/>
  <c r="B12" i="2" l="1"/>
</calcChain>
</file>

<file path=xl/sharedStrings.xml><?xml version="1.0" encoding="utf-8"?>
<sst xmlns="http://schemas.openxmlformats.org/spreadsheetml/2006/main" count="79" uniqueCount="43">
  <si>
    <t>Zap. št.</t>
  </si>
  <si>
    <t>Vrsta armature</t>
  </si>
  <si>
    <t>Dimenzija</t>
  </si>
  <si>
    <t>Klasična armatura ročni pogon</t>
  </si>
  <si>
    <t>Klasična armatura ročni reduktorski pogon</t>
  </si>
  <si>
    <t>DN 100</t>
  </si>
  <si>
    <t>DN 125</t>
  </si>
  <si>
    <t>DN 150</t>
  </si>
  <si>
    <t>DN 200</t>
  </si>
  <si>
    <t>DN 250</t>
  </si>
  <si>
    <t>DN 300</t>
  </si>
  <si>
    <t>DN 400</t>
  </si>
  <si>
    <t>DN 500</t>
  </si>
  <si>
    <t>DN 700</t>
  </si>
  <si>
    <t>Predizolirana arm. ročni pogon</t>
  </si>
  <si>
    <t>DN 80</t>
  </si>
  <si>
    <t>DN 65</t>
  </si>
  <si>
    <t>DN 50</t>
  </si>
  <si>
    <t>REKAPITULACIJA</t>
  </si>
  <si>
    <t xml:space="preserve">opis </t>
  </si>
  <si>
    <t>Skupna vrednost
 v EUR brez DDV</t>
  </si>
  <si>
    <t>Žig ponudnika:</t>
  </si>
  <si>
    <t>(naziv ponudnika)</t>
  </si>
  <si>
    <t>(ime in priimek ter  podpis odgovorne osebe)</t>
  </si>
  <si>
    <t>SKUPAJ klasična armatura:</t>
  </si>
  <si>
    <t>Cena armature/EM 
v EUR brez DDV</t>
  </si>
  <si>
    <t>Cena vgradnje/EM 
v EUR brez DDV</t>
  </si>
  <si>
    <t>Vrednost armature z vgradnjo/EM 
v EUR brez DDV</t>
  </si>
  <si>
    <t>Skupna vrednost 
v EUR brez DDV</t>
  </si>
  <si>
    <t>SKUPAJ predizolirana armatura:</t>
  </si>
  <si>
    <r>
      <t>Predizolirana arm. ročni redukt pogon-</t>
    </r>
    <r>
      <rPr>
        <b/>
        <sz val="10"/>
        <rFont val="Tahoma"/>
        <family val="2"/>
        <charset val="238"/>
      </rPr>
      <t>fiksni pogon na armaturi</t>
    </r>
  </si>
  <si>
    <t>DN 40</t>
  </si>
  <si>
    <t>DN 32</t>
  </si>
  <si>
    <t>Opomba:Predizolirane pipe DN32-125 imajo lahko planetarni pogon, DN 125-250 pa morajo imeti fiksni reduktor na pipi.</t>
  </si>
  <si>
    <t>Preglednica 2: Dobava in vgradnja predizolirane armature za 2 leti</t>
  </si>
  <si>
    <t xml:space="preserve"> Preglednica 1: Dobava in vgradnja klasične armature za 2 leti</t>
  </si>
  <si>
    <t>SKUPAJ za obdobje 2 let</t>
  </si>
  <si>
    <t>Preglednica 1: Dobava in vgradnja klasične armature za 2 leti</t>
  </si>
  <si>
    <t>Nabava in vgradnja zapornih armatur za obdobje 2 let</t>
  </si>
  <si>
    <t>Predvidena 2 letna količina
[kos]</t>
  </si>
  <si>
    <t>Nabava in vgradnja zapornih armatur za obdobje 2 leti</t>
  </si>
  <si>
    <t>ŠT. JAVNEGA NAROČILA: JPE-SOT-251/26</t>
  </si>
  <si>
    <t>V/Na Ljubljani, dne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</si>
</sst>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6" x14ac:knownFonts="1">
    <font>
      <sz val="10"/>
      <name val="Arial CE"/>
      <charset val="238"/>
    </font>
    <font>
      <sz val="8"/>
      <name val="Arial CE"/>
      <charset val="238"/>
    </font>
    <font>
      <b/>
      <sz val="12"/>
      <name val="Arial CE"/>
      <charset val="238"/>
    </font>
    <font>
      <sz val="10"/>
      <name val="Arial CE"/>
      <charset val="238"/>
    </font>
    <font>
      <b/>
      <sz val="10"/>
      <name val="Arial CE"/>
      <charset val="238"/>
    </font>
    <font>
      <sz val="10"/>
      <name val="Arial"/>
      <family val="2"/>
      <charset val="238"/>
    </font>
    <font>
      <b/>
      <sz val="11"/>
      <name val="Tahoma"/>
      <family val="2"/>
      <charset val="238"/>
    </font>
    <font>
      <sz val="11"/>
      <name val="Tahoma"/>
      <family val="2"/>
      <charset val="238"/>
    </font>
    <font>
      <sz val="10"/>
      <name val="Tahoma"/>
      <family val="2"/>
      <charset val="238"/>
    </font>
    <font>
      <b/>
      <sz val="12"/>
      <name val="Tahoma"/>
      <family val="2"/>
      <charset val="238"/>
    </font>
    <font>
      <b/>
      <sz val="10"/>
      <name val="Tahoma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Tahoma"/>
      <family val="2"/>
      <charset val="238"/>
    </font>
    <font>
      <b/>
      <sz val="11"/>
      <color theme="1"/>
      <name val="Tahoma"/>
      <family val="2"/>
      <charset val="238"/>
    </font>
    <font>
      <b/>
      <sz val="10"/>
      <color rgb="FFFF0000"/>
      <name val="Tahoma"/>
      <family val="2"/>
      <charset val="238"/>
    </font>
    <font>
      <b/>
      <sz val="12"/>
      <color rgb="FFFF0000"/>
      <name val="Tahoma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3" fillId="0" borderId="0"/>
    <xf numFmtId="0" fontId="5" fillId="0" borderId="0"/>
    <xf numFmtId="0" fontId="11" fillId="0" borderId="0"/>
  </cellStyleXfs>
  <cellXfs count="67">
    <xf numFmtId="0" fontId="0" fillId="0" borderId="0" xfId="0"/>
    <xf numFmtId="0" fontId="2" fillId="0" borderId="0" xfId="0" applyFont="1" applyAlignment="1"/>
    <xf numFmtId="0" fontId="7" fillId="0" borderId="0" xfId="2" applyFont="1"/>
    <xf numFmtId="0" fontId="8" fillId="0" borderId="0" xfId="0" applyFont="1"/>
    <xf numFmtId="0" fontId="9" fillId="0" borderId="0" xfId="0" applyFont="1" applyAlignment="1">
      <alignment horizontal="center"/>
    </xf>
    <xf numFmtId="0" fontId="9" fillId="0" borderId="0" xfId="0" applyFont="1"/>
    <xf numFmtId="0" fontId="8" fillId="0" borderId="1" xfId="0" applyFont="1" applyBorder="1" applyAlignment="1" applyProtection="1">
      <alignment horizontal="center" wrapText="1"/>
    </xf>
    <xf numFmtId="0" fontId="8" fillId="0" borderId="1" xfId="0" applyFont="1" applyBorder="1" applyAlignment="1" applyProtection="1">
      <alignment wrapText="1"/>
    </xf>
    <xf numFmtId="0" fontId="8" fillId="0" borderId="1" xfId="0" applyFont="1" applyBorder="1" applyProtection="1"/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 applyProtection="1">
      <alignment horizontal="center"/>
    </xf>
    <xf numFmtId="0" fontId="8" fillId="0" borderId="0" xfId="0" applyFont="1" applyAlignment="1">
      <alignment horizontal="left"/>
    </xf>
    <xf numFmtId="0" fontId="8" fillId="0" borderId="0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wrapText="1"/>
    </xf>
    <xf numFmtId="0" fontId="8" fillId="0" borderId="1" xfId="0" applyFont="1" applyBorder="1" applyAlignment="1">
      <alignment wrapText="1"/>
    </xf>
    <xf numFmtId="0" fontId="8" fillId="0" borderId="1" xfId="0" applyFont="1" applyBorder="1"/>
    <xf numFmtId="0" fontId="8" fillId="0" borderId="1" xfId="0" applyFont="1" applyBorder="1" applyAlignment="1">
      <alignment horizontal="center"/>
    </xf>
    <xf numFmtId="4" fontId="8" fillId="0" borderId="0" xfId="0" applyNumberFormat="1" applyFont="1"/>
    <xf numFmtId="4" fontId="9" fillId="0" borderId="0" xfId="0" applyNumberFormat="1" applyFont="1" applyAlignment="1">
      <alignment horizontal="center"/>
    </xf>
    <xf numFmtId="4" fontId="8" fillId="0" borderId="1" xfId="0" applyNumberFormat="1" applyFont="1" applyBorder="1" applyAlignment="1">
      <alignment horizontal="center" wrapText="1"/>
    </xf>
    <xf numFmtId="4" fontId="8" fillId="0" borderId="1" xfId="0" applyNumberFormat="1" applyFont="1" applyBorder="1" applyAlignment="1" applyProtection="1">
      <alignment horizontal="center"/>
    </xf>
    <xf numFmtId="4" fontId="9" fillId="0" borderId="3" xfId="0" applyNumberFormat="1" applyFont="1" applyBorder="1" applyAlignment="1">
      <alignment horizontal="center"/>
    </xf>
    <xf numFmtId="4" fontId="8" fillId="0" borderId="0" xfId="0" applyNumberFormat="1" applyFont="1" applyAlignment="1">
      <alignment horizontal="center"/>
    </xf>
    <xf numFmtId="4" fontId="8" fillId="0" borderId="1" xfId="0" applyNumberFormat="1" applyFont="1" applyBorder="1" applyAlignment="1" applyProtection="1">
      <alignment horizontal="center" wrapText="1"/>
    </xf>
    <xf numFmtId="4" fontId="0" fillId="0" borderId="1" xfId="0" applyNumberFormat="1" applyBorder="1"/>
    <xf numFmtId="4" fontId="0" fillId="0" borderId="4" xfId="0" applyNumberFormat="1" applyBorder="1"/>
    <xf numFmtId="0" fontId="9" fillId="0" borderId="5" xfId="0" applyFont="1" applyBorder="1" applyAlignment="1">
      <alignment horizontal="left"/>
    </xf>
    <xf numFmtId="0" fontId="8" fillId="0" borderId="6" xfId="0" applyFont="1" applyBorder="1"/>
    <xf numFmtId="0" fontId="8" fillId="0" borderId="6" xfId="0" applyFont="1" applyBorder="1" applyAlignment="1">
      <alignment horizontal="center"/>
    </xf>
    <xf numFmtId="4" fontId="8" fillId="0" borderId="6" xfId="0" applyNumberFormat="1" applyFont="1" applyBorder="1" applyAlignment="1">
      <alignment horizontal="center"/>
    </xf>
    <xf numFmtId="4" fontId="8" fillId="0" borderId="7" xfId="0" applyNumberFormat="1" applyFont="1" applyBorder="1" applyAlignment="1">
      <alignment horizontal="center"/>
    </xf>
    <xf numFmtId="0" fontId="8" fillId="0" borderId="4" xfId="0" applyFont="1" applyBorder="1"/>
    <xf numFmtId="0" fontId="8" fillId="0" borderId="4" xfId="0" applyFont="1" applyBorder="1" applyAlignment="1">
      <alignment horizontal="center"/>
    </xf>
    <xf numFmtId="0" fontId="9" fillId="0" borderId="0" xfId="0" applyFont="1" applyAlignment="1">
      <alignment horizontal="left"/>
    </xf>
    <xf numFmtId="4" fontId="0" fillId="0" borderId="1" xfId="0" applyNumberFormat="1" applyFont="1" applyBorder="1"/>
    <xf numFmtId="0" fontId="14" fillId="0" borderId="0" xfId="0" applyFont="1"/>
    <xf numFmtId="4" fontId="15" fillId="0" borderId="0" xfId="0" applyNumberFormat="1" applyFont="1" applyAlignment="1">
      <alignment horizontal="center"/>
    </xf>
    <xf numFmtId="0" fontId="13" fillId="0" borderId="0" xfId="3" applyFont="1" applyAlignment="1">
      <alignment vertical="center"/>
    </xf>
    <xf numFmtId="0" fontId="13" fillId="0" borderId="0" xfId="3" applyFont="1" applyAlignment="1">
      <alignment horizontal="justify" vertical="center"/>
    </xf>
    <xf numFmtId="4" fontId="0" fillId="0" borderId="1" xfId="0" applyNumberFormat="1" applyBorder="1" applyProtection="1">
      <protection locked="0"/>
    </xf>
    <xf numFmtId="4" fontId="0" fillId="0" borderId="1" xfId="0" applyNumberFormat="1" applyFont="1" applyBorder="1" applyProtection="1">
      <protection locked="0"/>
    </xf>
    <xf numFmtId="4" fontId="0" fillId="0" borderId="4" xfId="0" applyNumberFormat="1" applyBorder="1" applyProtection="1">
      <protection locked="0"/>
    </xf>
    <xf numFmtId="1" fontId="7" fillId="0" borderId="0" xfId="1" applyNumberFormat="1" applyFont="1" applyAlignment="1" applyProtection="1">
      <alignment horizontal="center"/>
      <protection locked="0"/>
    </xf>
    <xf numFmtId="164" fontId="7" fillId="0" borderId="2" xfId="1" applyNumberFormat="1" applyFont="1" applyBorder="1" applyAlignment="1" applyProtection="1">
      <alignment horizontal="right"/>
      <protection locked="0"/>
    </xf>
    <xf numFmtId="0" fontId="12" fillId="0" borderId="1" xfId="3" applyFont="1" applyBorder="1" applyAlignment="1" applyProtection="1">
      <alignment horizontal="left" vertical="center" wrapText="1"/>
    </xf>
    <xf numFmtId="4" fontId="12" fillId="0" borderId="1" xfId="3" applyNumberFormat="1" applyFont="1" applyBorder="1" applyAlignment="1" applyProtection="1">
      <alignment horizontal="right" vertical="center" wrapText="1"/>
    </xf>
    <xf numFmtId="0" fontId="13" fillId="0" borderId="1" xfId="3" applyFont="1" applyBorder="1" applyAlignment="1" applyProtection="1">
      <alignment horizontal="justify" vertical="center" wrapText="1"/>
    </xf>
    <xf numFmtId="4" fontId="13" fillId="0" borderId="1" xfId="3" applyNumberFormat="1" applyFont="1" applyBorder="1" applyAlignment="1" applyProtection="1">
      <alignment horizontal="right" vertical="center" wrapText="1"/>
    </xf>
    <xf numFmtId="0" fontId="7" fillId="0" borderId="0" xfId="2" applyFont="1" applyAlignment="1" applyProtection="1">
      <alignment horizontal="right"/>
    </xf>
    <xf numFmtId="0" fontId="7" fillId="0" borderId="0" xfId="2" applyFont="1" applyAlignment="1" applyProtection="1">
      <alignment vertical="top"/>
    </xf>
    <xf numFmtId="0" fontId="7" fillId="0" borderId="0" xfId="2" applyFont="1" applyProtection="1"/>
    <xf numFmtId="0" fontId="6" fillId="0" borderId="0" xfId="1" applyFont="1" applyAlignment="1" applyProtection="1">
      <alignment vertical="center"/>
    </xf>
    <xf numFmtId="0" fontId="0" fillId="0" borderId="0" xfId="0" applyProtection="1"/>
    <xf numFmtId="0" fontId="12" fillId="0" borderId="1" xfId="3" applyFont="1" applyBorder="1" applyAlignment="1" applyProtection="1">
      <alignment horizontal="center" vertical="center" wrapText="1"/>
    </xf>
    <xf numFmtId="0" fontId="4" fillId="0" borderId="0" xfId="0" applyFont="1" applyProtection="1"/>
    <xf numFmtId="0" fontId="7" fillId="0" borderId="0" xfId="2" applyFont="1" applyBorder="1" applyAlignment="1" applyProtection="1">
      <alignment horizontal="left"/>
    </xf>
    <xf numFmtId="0" fontId="7" fillId="0" borderId="0" xfId="2" applyFont="1" applyBorder="1" applyProtection="1"/>
    <xf numFmtId="0" fontId="7" fillId="0" borderId="0" xfId="1" applyFont="1" applyAlignment="1" applyProtection="1">
      <alignment vertical="top"/>
    </xf>
    <xf numFmtId="1" fontId="7" fillId="0" borderId="0" xfId="1" applyNumberFormat="1" applyFont="1" applyAlignment="1" applyProtection="1">
      <alignment horizontal="center"/>
    </xf>
    <xf numFmtId="0" fontId="7" fillId="0" borderId="0" xfId="1" applyFont="1" applyAlignment="1" applyProtection="1">
      <alignment horizontal="left" vertical="top"/>
    </xf>
    <xf numFmtId="164" fontId="7" fillId="0" borderId="0" xfId="1" applyNumberFormat="1" applyFont="1" applyAlignment="1" applyProtection="1">
      <alignment horizontal="right"/>
    </xf>
    <xf numFmtId="0" fontId="7" fillId="0" borderId="0" xfId="1" applyFont="1" applyProtection="1"/>
    <xf numFmtId="0" fontId="6" fillId="0" borderId="0" xfId="2" applyFont="1" applyAlignment="1" applyProtection="1">
      <alignment horizontal="center" vertical="top"/>
    </xf>
    <xf numFmtId="0" fontId="13" fillId="0" borderId="0" xfId="3" applyFont="1" applyAlignment="1" applyProtection="1">
      <alignment horizontal="justify" vertical="center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left" wrapText="1"/>
    </xf>
  </cellXfs>
  <cellStyles count="4">
    <cellStyle name="Navadno" xfId="0" builtinId="0"/>
    <cellStyle name="Navadno 2 2" xfId="1" xr:uid="{00000000-0005-0000-0000-000001000000}"/>
    <cellStyle name="Navadno 3" xfId="2" xr:uid="{00000000-0005-0000-0000-000002000000}"/>
    <cellStyle name="Navadno 4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29"/>
  <sheetViews>
    <sheetView workbookViewId="0">
      <selection activeCell="B25" sqref="B25"/>
    </sheetView>
  </sheetViews>
  <sheetFormatPr defaultRowHeight="14.25" x14ac:dyDescent="0.2"/>
  <cols>
    <col min="1" max="1" width="64" style="49" customWidth="1"/>
    <col min="2" max="2" width="22.140625" style="50" customWidth="1"/>
    <col min="3" max="16384" width="9.140625" style="53"/>
  </cols>
  <sheetData>
    <row r="2" spans="1:2" x14ac:dyDescent="0.2">
      <c r="A2" s="63" t="s">
        <v>18</v>
      </c>
      <c r="B2" s="63"/>
    </row>
    <row r="4" spans="1:2" x14ac:dyDescent="0.2">
      <c r="A4" s="51" t="s">
        <v>41</v>
      </c>
      <c r="B4" s="51"/>
    </row>
    <row r="5" spans="1:2" x14ac:dyDescent="0.2">
      <c r="A5" s="51"/>
      <c r="B5" s="51"/>
    </row>
    <row r="6" spans="1:2" x14ac:dyDescent="0.2">
      <c r="A6" s="64" t="s">
        <v>38</v>
      </c>
      <c r="B6" s="64"/>
    </row>
    <row r="7" spans="1:2" x14ac:dyDescent="0.2">
      <c r="A7" s="52"/>
    </row>
    <row r="9" spans="1:2" ht="28.5" x14ac:dyDescent="0.2">
      <c r="A9" s="54" t="s">
        <v>19</v>
      </c>
      <c r="B9" s="54" t="s">
        <v>20</v>
      </c>
    </row>
    <row r="10" spans="1:2" ht="37.5" customHeight="1" x14ac:dyDescent="0.2">
      <c r="A10" s="45" t="s">
        <v>37</v>
      </c>
      <c r="B10" s="46">
        <f>+'popis blaga in del'!H20</f>
        <v>0</v>
      </c>
    </row>
    <row r="11" spans="1:2" ht="37.5" customHeight="1" x14ac:dyDescent="0.2">
      <c r="A11" s="45" t="s">
        <v>34</v>
      </c>
      <c r="B11" s="46">
        <f>+'popis blaga in del'!H36</f>
        <v>0</v>
      </c>
    </row>
    <row r="12" spans="1:2" s="55" customFormat="1" ht="37.5" customHeight="1" x14ac:dyDescent="0.2">
      <c r="A12" s="47" t="s">
        <v>36</v>
      </c>
      <c r="B12" s="48">
        <f>SUM(B10:B11)</f>
        <v>0</v>
      </c>
    </row>
    <row r="14" spans="1:2" x14ac:dyDescent="0.2">
      <c r="A14" s="51"/>
      <c r="B14" s="51"/>
    </row>
    <row r="15" spans="1:2" x14ac:dyDescent="0.2">
      <c r="A15" s="56"/>
      <c r="B15" s="57"/>
    </row>
    <row r="16" spans="1:2" x14ac:dyDescent="0.2">
      <c r="A16" s="58" t="s">
        <v>42</v>
      </c>
      <c r="B16" s="43"/>
    </row>
    <row r="17" spans="1:2" x14ac:dyDescent="0.2">
      <c r="A17" s="60"/>
      <c r="B17" s="59"/>
    </row>
    <row r="18" spans="1:2" x14ac:dyDescent="0.2">
      <c r="A18" s="60"/>
      <c r="B18" s="59"/>
    </row>
    <row r="19" spans="1:2" x14ac:dyDescent="0.2">
      <c r="A19" s="60"/>
      <c r="B19" s="59"/>
    </row>
    <row r="20" spans="1:2" x14ac:dyDescent="0.2">
      <c r="A20" s="60"/>
      <c r="B20" s="44"/>
    </row>
    <row r="21" spans="1:2" x14ac:dyDescent="0.2">
      <c r="A21" s="60" t="s">
        <v>21</v>
      </c>
      <c r="B21" s="61" t="s">
        <v>22</v>
      </c>
    </row>
    <row r="22" spans="1:2" x14ac:dyDescent="0.2">
      <c r="A22" s="60"/>
      <c r="B22" s="61"/>
    </row>
    <row r="23" spans="1:2" x14ac:dyDescent="0.2">
      <c r="A23" s="60"/>
      <c r="B23" s="61"/>
    </row>
    <row r="24" spans="1:2" x14ac:dyDescent="0.2">
      <c r="A24" s="60"/>
      <c r="B24" s="61"/>
    </row>
    <row r="25" spans="1:2" x14ac:dyDescent="0.2">
      <c r="A25" s="60"/>
      <c r="B25" s="44"/>
    </row>
    <row r="26" spans="1:2" x14ac:dyDescent="0.2">
      <c r="A26" s="58"/>
      <c r="B26" s="61" t="s">
        <v>23</v>
      </c>
    </row>
    <row r="27" spans="1:2" x14ac:dyDescent="0.2">
      <c r="A27" s="62"/>
      <c r="B27" s="62"/>
    </row>
    <row r="28" spans="1:2" x14ac:dyDescent="0.2">
      <c r="A28" s="62"/>
      <c r="B28" s="62"/>
    </row>
    <row r="29" spans="1:2" x14ac:dyDescent="0.2">
      <c r="A29" s="62"/>
      <c r="B29" s="62"/>
    </row>
  </sheetData>
  <sheetProtection algorithmName="SHA-512" hashValue="uHoNf3nKeudAwSVTFdRrGQvLRxRHwFUwak3v6/oOXCrBZRLRKSNFwUo9t1BL0v3MCPwAfZI7Qn7Gs1i1CnfaCg==" saltValue="nHftXRRf2rEEWfcs9cUd/A==" spinCount="100000" sheet="1" objects="1" scenarios="1"/>
  <mergeCells count="2">
    <mergeCell ref="A2:B2"/>
    <mergeCell ref="A6:B6"/>
  </mergeCells>
  <phoneticPr fontId="1" type="noConversion"/>
  <pageMargins left="0.98425196850393704" right="0.35433070866141736" top="0.98425196850393704" bottom="0.98425196850393704" header="0" footer="0"/>
  <pageSetup paperSize="9" orientation="portrait" r:id="rId1"/>
  <headerFooter alignWithMargins="0">
    <oddFooter>&amp;L&amp;F&amp;Cstran &amp;P od &amp;N&amp;R&amp;A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41"/>
  <sheetViews>
    <sheetView tabSelected="1" zoomScale="130" zoomScaleNormal="130" workbookViewId="0">
      <selection activeCell="B1" sqref="B1"/>
    </sheetView>
  </sheetViews>
  <sheetFormatPr defaultRowHeight="12.75" x14ac:dyDescent="0.2"/>
  <cols>
    <col min="1" max="1" width="5.140625" style="13" customWidth="1"/>
    <col min="2" max="2" width="37.85546875" style="3" customWidth="1"/>
    <col min="3" max="3" width="11.85546875" style="3" customWidth="1"/>
    <col min="4" max="4" width="11.7109375" style="13" customWidth="1"/>
    <col min="5" max="5" width="15.42578125" style="23" customWidth="1"/>
    <col min="6" max="6" width="14.28515625" style="23" customWidth="1"/>
    <col min="7" max="7" width="20.140625" style="23" customWidth="1"/>
    <col min="8" max="8" width="19.7109375" style="23" customWidth="1"/>
    <col min="9" max="16384" width="9.140625" style="3"/>
  </cols>
  <sheetData>
    <row r="1" spans="1:15" ht="14.25" x14ac:dyDescent="0.2">
      <c r="A1" s="2" t="s">
        <v>41</v>
      </c>
      <c r="B1" s="2"/>
      <c r="D1" s="3"/>
      <c r="E1" s="18"/>
      <c r="F1" s="18"/>
      <c r="G1" s="18"/>
      <c r="H1" s="18"/>
    </row>
    <row r="2" spans="1:15" ht="14.25" x14ac:dyDescent="0.2">
      <c r="A2" s="2"/>
      <c r="B2" s="2"/>
      <c r="D2" s="3"/>
      <c r="E2" s="18"/>
      <c r="F2" s="18"/>
      <c r="G2" s="18"/>
      <c r="H2" s="18"/>
    </row>
    <row r="3" spans="1:15" ht="14.25" x14ac:dyDescent="0.2">
      <c r="A3" s="38" t="s">
        <v>40</v>
      </c>
      <c r="B3" s="38"/>
      <c r="D3" s="3"/>
      <c r="E3" s="18"/>
      <c r="F3" s="18"/>
      <c r="G3" s="18"/>
      <c r="H3" s="18"/>
    </row>
    <row r="4" spans="1:15" ht="14.25" x14ac:dyDescent="0.2">
      <c r="A4" s="39"/>
      <c r="B4" s="39"/>
      <c r="D4" s="3"/>
      <c r="E4" s="18"/>
      <c r="F4" s="18"/>
      <c r="G4" s="18"/>
      <c r="H4" s="18"/>
    </row>
    <row r="5" spans="1:15" ht="15.75" x14ac:dyDescent="0.25">
      <c r="A5" s="1" t="s">
        <v>35</v>
      </c>
      <c r="B5" s="39"/>
      <c r="D5" s="3"/>
      <c r="E5" s="18"/>
      <c r="F5" s="18"/>
      <c r="G5" s="18"/>
      <c r="H5" s="18"/>
    </row>
    <row r="6" spans="1:15" s="5" customFormat="1" ht="15.75" x14ac:dyDescent="0.25">
      <c r="B6" s="1"/>
      <c r="C6" s="1"/>
      <c r="D6" s="1"/>
      <c r="E6" s="1"/>
      <c r="F6" s="1"/>
      <c r="G6" s="1"/>
      <c r="H6" s="19"/>
    </row>
    <row r="7" spans="1:15" ht="38.25" x14ac:dyDescent="0.2">
      <c r="A7" s="6" t="s">
        <v>0</v>
      </c>
      <c r="B7" s="7" t="s">
        <v>1</v>
      </c>
      <c r="C7" s="8" t="s">
        <v>2</v>
      </c>
      <c r="D7" s="6" t="s">
        <v>39</v>
      </c>
      <c r="E7" s="20" t="s">
        <v>25</v>
      </c>
      <c r="F7" s="20" t="s">
        <v>26</v>
      </c>
      <c r="G7" s="20" t="s">
        <v>27</v>
      </c>
      <c r="H7" s="20" t="s">
        <v>28</v>
      </c>
    </row>
    <row r="8" spans="1:15" x14ac:dyDescent="0.2">
      <c r="A8" s="10">
        <v>1</v>
      </c>
      <c r="B8" s="7" t="s">
        <v>3</v>
      </c>
      <c r="C8" s="8" t="s">
        <v>17</v>
      </c>
      <c r="D8" s="10">
        <v>1</v>
      </c>
      <c r="E8" s="40">
        <v>0</v>
      </c>
      <c r="F8" s="25">
        <v>0</v>
      </c>
      <c r="G8" s="21">
        <f>(E8+F8)*D8</f>
        <v>0</v>
      </c>
      <c r="H8" s="21">
        <f>G8</f>
        <v>0</v>
      </c>
    </row>
    <row r="9" spans="1:15" x14ac:dyDescent="0.2">
      <c r="A9" s="10">
        <v>2</v>
      </c>
      <c r="B9" s="7" t="s">
        <v>3</v>
      </c>
      <c r="C9" s="8" t="s">
        <v>16</v>
      </c>
      <c r="D9" s="10">
        <v>1</v>
      </c>
      <c r="E9" s="40">
        <v>0</v>
      </c>
      <c r="F9" s="25">
        <v>0</v>
      </c>
      <c r="G9" s="21">
        <f t="shared" ref="G9:G19" si="0">(E9+F9)*D9</f>
        <v>0</v>
      </c>
      <c r="H9" s="21">
        <f t="shared" ref="H9:H19" si="1">G9</f>
        <v>0</v>
      </c>
    </row>
    <row r="10" spans="1:15" x14ac:dyDescent="0.2">
      <c r="A10" s="10">
        <v>3</v>
      </c>
      <c r="B10" s="7" t="s">
        <v>3</v>
      </c>
      <c r="C10" s="8" t="s">
        <v>15</v>
      </c>
      <c r="D10" s="10">
        <v>1</v>
      </c>
      <c r="E10" s="40">
        <v>0</v>
      </c>
      <c r="F10" s="25">
        <v>0</v>
      </c>
      <c r="G10" s="21">
        <f t="shared" si="0"/>
        <v>0</v>
      </c>
      <c r="H10" s="21">
        <f t="shared" si="1"/>
        <v>0</v>
      </c>
    </row>
    <row r="11" spans="1:15" x14ac:dyDescent="0.2">
      <c r="A11" s="10">
        <v>4</v>
      </c>
      <c r="B11" s="7" t="s">
        <v>3</v>
      </c>
      <c r="C11" s="8" t="s">
        <v>5</v>
      </c>
      <c r="D11" s="10">
        <v>1</v>
      </c>
      <c r="E11" s="40">
        <v>0</v>
      </c>
      <c r="F11" s="25">
        <v>0</v>
      </c>
      <c r="G11" s="21">
        <f t="shared" si="0"/>
        <v>0</v>
      </c>
      <c r="H11" s="21">
        <f t="shared" si="1"/>
        <v>0</v>
      </c>
    </row>
    <row r="12" spans="1:15" x14ac:dyDescent="0.2">
      <c r="A12" s="10">
        <v>5</v>
      </c>
      <c r="B12" s="7" t="s">
        <v>4</v>
      </c>
      <c r="C12" s="8" t="s">
        <v>6</v>
      </c>
      <c r="D12" s="10">
        <v>1</v>
      </c>
      <c r="E12" s="40">
        <v>0</v>
      </c>
      <c r="F12" s="25">
        <v>0</v>
      </c>
      <c r="G12" s="21">
        <f t="shared" si="0"/>
        <v>0</v>
      </c>
      <c r="H12" s="21">
        <f t="shared" si="1"/>
        <v>0</v>
      </c>
    </row>
    <row r="13" spans="1:15" x14ac:dyDescent="0.2">
      <c r="A13" s="10">
        <v>6</v>
      </c>
      <c r="B13" s="7" t="s">
        <v>4</v>
      </c>
      <c r="C13" s="8" t="s">
        <v>7</v>
      </c>
      <c r="D13" s="10">
        <v>1</v>
      </c>
      <c r="E13" s="40">
        <v>0</v>
      </c>
      <c r="F13" s="25">
        <v>0</v>
      </c>
      <c r="G13" s="21">
        <f t="shared" si="0"/>
        <v>0</v>
      </c>
      <c r="H13" s="21">
        <f t="shared" si="1"/>
        <v>0</v>
      </c>
    </row>
    <row r="14" spans="1:15" x14ac:dyDescent="0.2">
      <c r="A14" s="10">
        <v>7</v>
      </c>
      <c r="B14" s="7" t="s">
        <v>4</v>
      </c>
      <c r="C14" s="8" t="s">
        <v>8</v>
      </c>
      <c r="D14" s="10">
        <v>1</v>
      </c>
      <c r="E14" s="40">
        <v>0</v>
      </c>
      <c r="F14" s="25">
        <v>0</v>
      </c>
      <c r="G14" s="21">
        <f t="shared" si="0"/>
        <v>0</v>
      </c>
      <c r="H14" s="21">
        <f t="shared" si="1"/>
        <v>0</v>
      </c>
      <c r="O14" s="11"/>
    </row>
    <row r="15" spans="1:15" x14ac:dyDescent="0.2">
      <c r="A15" s="10">
        <v>8</v>
      </c>
      <c r="B15" s="7" t="s">
        <v>4</v>
      </c>
      <c r="C15" s="8" t="s">
        <v>9</v>
      </c>
      <c r="D15" s="10">
        <v>1</v>
      </c>
      <c r="E15" s="40">
        <v>0</v>
      </c>
      <c r="F15" s="25">
        <v>0</v>
      </c>
      <c r="G15" s="21">
        <f t="shared" si="0"/>
        <v>0</v>
      </c>
      <c r="H15" s="21">
        <f t="shared" si="1"/>
        <v>0</v>
      </c>
    </row>
    <row r="16" spans="1:15" x14ac:dyDescent="0.2">
      <c r="A16" s="10">
        <v>9</v>
      </c>
      <c r="B16" s="7" t="s">
        <v>4</v>
      </c>
      <c r="C16" s="8" t="s">
        <v>10</v>
      </c>
      <c r="D16" s="10">
        <v>1</v>
      </c>
      <c r="E16" s="40">
        <v>0</v>
      </c>
      <c r="F16" s="25">
        <v>0</v>
      </c>
      <c r="G16" s="21">
        <f t="shared" si="0"/>
        <v>0</v>
      </c>
      <c r="H16" s="21">
        <f t="shared" si="1"/>
        <v>0</v>
      </c>
    </row>
    <row r="17" spans="1:10" x14ac:dyDescent="0.2">
      <c r="A17" s="10">
        <v>10</v>
      </c>
      <c r="B17" s="7" t="s">
        <v>4</v>
      </c>
      <c r="C17" s="8" t="s">
        <v>11</v>
      </c>
      <c r="D17" s="10">
        <v>1</v>
      </c>
      <c r="E17" s="40">
        <v>0</v>
      </c>
      <c r="F17" s="25">
        <v>0</v>
      </c>
      <c r="G17" s="21">
        <f t="shared" si="0"/>
        <v>0</v>
      </c>
      <c r="H17" s="21">
        <f t="shared" si="1"/>
        <v>0</v>
      </c>
    </row>
    <row r="18" spans="1:10" x14ac:dyDescent="0.2">
      <c r="A18" s="10">
        <v>11</v>
      </c>
      <c r="B18" s="7" t="s">
        <v>4</v>
      </c>
      <c r="C18" s="8" t="s">
        <v>12</v>
      </c>
      <c r="D18" s="10">
        <v>1</v>
      </c>
      <c r="E18" s="40">
        <v>0</v>
      </c>
      <c r="F18" s="25">
        <v>0</v>
      </c>
      <c r="G18" s="21">
        <f t="shared" si="0"/>
        <v>0</v>
      </c>
      <c r="H18" s="21">
        <f t="shared" si="1"/>
        <v>0</v>
      </c>
    </row>
    <row r="19" spans="1:10" ht="13.5" thickBot="1" x14ac:dyDescent="0.25">
      <c r="A19" s="10">
        <v>12</v>
      </c>
      <c r="B19" s="7" t="s">
        <v>4</v>
      </c>
      <c r="C19" s="8" t="s">
        <v>13</v>
      </c>
      <c r="D19" s="10">
        <v>1</v>
      </c>
      <c r="E19" s="40">
        <v>0</v>
      </c>
      <c r="F19" s="25">
        <v>0</v>
      </c>
      <c r="G19" s="21">
        <f t="shared" si="0"/>
        <v>0</v>
      </c>
      <c r="H19" s="21">
        <f t="shared" si="1"/>
        <v>0</v>
      </c>
    </row>
    <row r="20" spans="1:10" ht="15.75" thickBot="1" x14ac:dyDescent="0.25">
      <c r="A20" s="12"/>
      <c r="B20" s="27" t="s">
        <v>24</v>
      </c>
      <c r="C20" s="28"/>
      <c r="D20" s="29"/>
      <c r="E20" s="30"/>
      <c r="F20" s="30"/>
      <c r="G20" s="31"/>
      <c r="H20" s="22">
        <f>SUM(H8:H19)</f>
        <v>0</v>
      </c>
    </row>
    <row r="21" spans="1:10" x14ac:dyDescent="0.2">
      <c r="B21" s="14"/>
    </row>
    <row r="22" spans="1:10" x14ac:dyDescent="0.2">
      <c r="B22" s="14"/>
    </row>
    <row r="23" spans="1:10" s="5" customFormat="1" ht="15" x14ac:dyDescent="0.2">
      <c r="A23" s="4"/>
      <c r="B23" s="34" t="s">
        <v>34</v>
      </c>
      <c r="C23" s="34"/>
      <c r="D23" s="34"/>
      <c r="E23" s="34"/>
      <c r="F23" s="34"/>
      <c r="G23" s="34"/>
      <c r="H23" s="19"/>
      <c r="I23" s="3"/>
      <c r="J23" s="3"/>
    </row>
    <row r="24" spans="1:10" s="5" customFormat="1" ht="15" x14ac:dyDescent="0.2">
      <c r="A24" s="4"/>
      <c r="D24" s="4"/>
      <c r="E24" s="19"/>
      <c r="F24" s="19"/>
      <c r="G24" s="19"/>
      <c r="H24" s="19"/>
      <c r="I24" s="3"/>
      <c r="J24" s="3"/>
    </row>
    <row r="25" spans="1:10" ht="38.25" x14ac:dyDescent="0.2">
      <c r="A25" s="6" t="s">
        <v>0</v>
      </c>
      <c r="B25" s="7" t="s">
        <v>1</v>
      </c>
      <c r="C25" s="8" t="s">
        <v>2</v>
      </c>
      <c r="D25" s="6" t="s">
        <v>39</v>
      </c>
      <c r="E25" s="20" t="s">
        <v>25</v>
      </c>
      <c r="F25" s="20" t="s">
        <v>26</v>
      </c>
      <c r="G25" s="20" t="s">
        <v>27</v>
      </c>
      <c r="H25" s="20" t="s">
        <v>28</v>
      </c>
    </row>
    <row r="26" spans="1:10" x14ac:dyDescent="0.2">
      <c r="A26" s="9">
        <v>1</v>
      </c>
      <c r="B26" s="15" t="s">
        <v>14</v>
      </c>
      <c r="C26" s="16" t="s">
        <v>32</v>
      </c>
      <c r="D26" s="9">
        <v>1</v>
      </c>
      <c r="E26" s="41">
        <v>0</v>
      </c>
      <c r="F26" s="35">
        <v>0</v>
      </c>
      <c r="G26" s="24">
        <f>(E26+F26)*D26</f>
        <v>0</v>
      </c>
      <c r="H26" s="24">
        <f>G26</f>
        <v>0</v>
      </c>
    </row>
    <row r="27" spans="1:10" x14ac:dyDescent="0.2">
      <c r="A27" s="9">
        <v>2</v>
      </c>
      <c r="B27" s="15" t="s">
        <v>14</v>
      </c>
      <c r="C27" s="16" t="s">
        <v>31</v>
      </c>
      <c r="D27" s="9">
        <v>1</v>
      </c>
      <c r="E27" s="41">
        <v>0</v>
      </c>
      <c r="F27" s="35">
        <v>0</v>
      </c>
      <c r="G27" s="24">
        <f t="shared" ref="G27:G35" si="2">(E27+F27)*D27</f>
        <v>0</v>
      </c>
      <c r="H27" s="24">
        <f t="shared" ref="H27:H35" si="3">G27</f>
        <v>0</v>
      </c>
    </row>
    <row r="28" spans="1:10" x14ac:dyDescent="0.2">
      <c r="A28" s="9">
        <v>3</v>
      </c>
      <c r="B28" s="15" t="s">
        <v>14</v>
      </c>
      <c r="C28" s="16" t="s">
        <v>17</v>
      </c>
      <c r="D28" s="9">
        <v>1</v>
      </c>
      <c r="E28" s="41">
        <v>0</v>
      </c>
      <c r="F28" s="35">
        <v>0</v>
      </c>
      <c r="G28" s="24">
        <f t="shared" si="2"/>
        <v>0</v>
      </c>
      <c r="H28" s="24">
        <f t="shared" si="3"/>
        <v>0</v>
      </c>
    </row>
    <row r="29" spans="1:10" x14ac:dyDescent="0.2">
      <c r="A29" s="9">
        <v>4</v>
      </c>
      <c r="B29" s="15" t="s">
        <v>14</v>
      </c>
      <c r="C29" s="16" t="s">
        <v>16</v>
      </c>
      <c r="D29" s="9">
        <v>1</v>
      </c>
      <c r="E29" s="40">
        <v>0</v>
      </c>
      <c r="F29" s="25">
        <v>0</v>
      </c>
      <c r="G29" s="24">
        <f t="shared" si="2"/>
        <v>0</v>
      </c>
      <c r="H29" s="24">
        <f t="shared" si="3"/>
        <v>0</v>
      </c>
    </row>
    <row r="30" spans="1:10" x14ac:dyDescent="0.2">
      <c r="A30" s="9">
        <v>5</v>
      </c>
      <c r="B30" s="15" t="s">
        <v>14</v>
      </c>
      <c r="C30" s="16" t="s">
        <v>15</v>
      </c>
      <c r="D30" s="17">
        <v>1</v>
      </c>
      <c r="E30" s="40">
        <v>0</v>
      </c>
      <c r="F30" s="25">
        <v>0</v>
      </c>
      <c r="G30" s="24">
        <f t="shared" si="2"/>
        <v>0</v>
      </c>
      <c r="H30" s="24">
        <f t="shared" si="3"/>
        <v>0</v>
      </c>
    </row>
    <row r="31" spans="1:10" x14ac:dyDescent="0.2">
      <c r="A31" s="9">
        <v>6</v>
      </c>
      <c r="B31" s="15" t="s">
        <v>14</v>
      </c>
      <c r="C31" s="16" t="s">
        <v>5</v>
      </c>
      <c r="D31" s="17">
        <v>1</v>
      </c>
      <c r="E31" s="40">
        <v>0</v>
      </c>
      <c r="F31" s="25">
        <v>0</v>
      </c>
      <c r="G31" s="24">
        <f t="shared" si="2"/>
        <v>0</v>
      </c>
      <c r="H31" s="24">
        <f t="shared" si="3"/>
        <v>0</v>
      </c>
    </row>
    <row r="32" spans="1:10" ht="25.5" x14ac:dyDescent="0.2">
      <c r="A32" s="9">
        <v>7</v>
      </c>
      <c r="B32" s="15" t="s">
        <v>30</v>
      </c>
      <c r="C32" s="16" t="s">
        <v>6</v>
      </c>
      <c r="D32" s="17">
        <v>1</v>
      </c>
      <c r="E32" s="40">
        <v>0</v>
      </c>
      <c r="F32" s="25">
        <v>0</v>
      </c>
      <c r="G32" s="24">
        <f t="shared" si="2"/>
        <v>0</v>
      </c>
      <c r="H32" s="24">
        <f t="shared" si="3"/>
        <v>0</v>
      </c>
    </row>
    <row r="33" spans="1:8" ht="25.5" x14ac:dyDescent="0.2">
      <c r="A33" s="9">
        <v>8</v>
      </c>
      <c r="B33" s="15" t="s">
        <v>30</v>
      </c>
      <c r="C33" s="16" t="s">
        <v>7</v>
      </c>
      <c r="D33" s="17">
        <v>1</v>
      </c>
      <c r="E33" s="40">
        <v>0</v>
      </c>
      <c r="F33" s="25">
        <v>0</v>
      </c>
      <c r="G33" s="24">
        <f t="shared" si="2"/>
        <v>0</v>
      </c>
      <c r="H33" s="24">
        <f t="shared" si="3"/>
        <v>0</v>
      </c>
    </row>
    <row r="34" spans="1:8" ht="25.5" x14ac:dyDescent="0.2">
      <c r="A34" s="9">
        <v>9</v>
      </c>
      <c r="B34" s="15" t="s">
        <v>30</v>
      </c>
      <c r="C34" s="16" t="s">
        <v>8</v>
      </c>
      <c r="D34" s="17">
        <v>1</v>
      </c>
      <c r="E34" s="40">
        <v>0</v>
      </c>
      <c r="F34" s="25">
        <v>0</v>
      </c>
      <c r="G34" s="24">
        <f t="shared" si="2"/>
        <v>0</v>
      </c>
      <c r="H34" s="24">
        <f t="shared" si="3"/>
        <v>0</v>
      </c>
    </row>
    <row r="35" spans="1:8" ht="26.25" thickBot="1" x14ac:dyDescent="0.25">
      <c r="A35" s="9">
        <v>10</v>
      </c>
      <c r="B35" s="15" t="s">
        <v>30</v>
      </c>
      <c r="C35" s="32" t="s">
        <v>9</v>
      </c>
      <c r="D35" s="33">
        <v>1</v>
      </c>
      <c r="E35" s="42">
        <v>0</v>
      </c>
      <c r="F35" s="26">
        <v>0</v>
      </c>
      <c r="G35" s="24">
        <f t="shared" si="2"/>
        <v>0</v>
      </c>
      <c r="H35" s="24">
        <f t="shared" si="3"/>
        <v>0</v>
      </c>
    </row>
    <row r="36" spans="1:8" ht="15.75" thickBot="1" x14ac:dyDescent="0.25">
      <c r="A36" s="12"/>
      <c r="B36" s="27" t="s">
        <v>29</v>
      </c>
      <c r="C36" s="28"/>
      <c r="D36" s="29"/>
      <c r="E36" s="30"/>
      <c r="F36" s="30"/>
      <c r="G36" s="31"/>
      <c r="H36" s="22">
        <f>SUM(H26:H35)</f>
        <v>0</v>
      </c>
    </row>
    <row r="37" spans="1:8" x14ac:dyDescent="0.2">
      <c r="B37" s="14"/>
    </row>
    <row r="38" spans="1:8" ht="12.75" customHeight="1" x14ac:dyDescent="0.2">
      <c r="B38" s="66" t="s">
        <v>33</v>
      </c>
      <c r="C38" s="66"/>
      <c r="D38" s="66"/>
      <c r="E38" s="66"/>
      <c r="F38" s="66"/>
      <c r="G38" s="66"/>
      <c r="H38" s="66"/>
    </row>
    <row r="40" spans="1:8" x14ac:dyDescent="0.2">
      <c r="B40" s="36"/>
    </row>
    <row r="41" spans="1:8" ht="15" x14ac:dyDescent="0.2">
      <c r="A41" s="65"/>
      <c r="B41" s="65"/>
      <c r="C41" s="65"/>
      <c r="D41" s="65"/>
      <c r="E41" s="65"/>
      <c r="F41" s="65"/>
      <c r="G41" s="65"/>
      <c r="H41" s="37"/>
    </row>
  </sheetData>
  <sheetProtection algorithmName="SHA-512" hashValue="nEF0ezGkDutn943bttTU+FNaTYdlHFjCmk51hIqSBGaQbcGb94PeOD7Rwk043rwQH1+iXi5LDE/STb5emxC1yQ==" saltValue="/SGTwCR5G2SUphGNTuHBlg==" spinCount="100000" sheet="1"/>
  <protectedRanges>
    <protectedRange sqref="E26:F35" name="Obseg1_1"/>
    <protectedRange sqref="E8:F19" name="Obseg1_1_1"/>
  </protectedRanges>
  <mergeCells count="2">
    <mergeCell ref="A41:G41"/>
    <mergeCell ref="B38:H38"/>
  </mergeCells>
  <phoneticPr fontId="1" type="noConversion"/>
  <dataValidations count="1">
    <dataValidation type="custom" allowBlank="1" showInputMessage="1" showErrorMessage="1" errorTitle="NAPAKA" error="Vpiši vrednost na do dve decimalni mesti." sqref="E26:F35 E8:F19" xr:uid="{00000000-0002-0000-0100-000000000000}">
      <formula1>EXACT(E8,ROUND(E8,2))</formula1>
    </dataValidation>
  </dataValidations>
  <pageMargins left="0.39370078740157483" right="0.39370078740157483" top="0.98425196850393704" bottom="0.78740157480314965" header="0.43307086614173229" footer="0"/>
  <pageSetup paperSize="9" orientation="landscape" r:id="rId1"/>
  <headerFooter alignWithMargins="0">
    <oddFooter>&amp;L&amp;F&amp;CStran &amp;P&amp;R&amp;A</oddFooter>
  </headerFooter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rekapitulacija</vt:lpstr>
      <vt:lpstr>popis blaga in del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jp_energetika</dc:creator>
  <cp:lastModifiedBy>Loti Windschnurer</cp:lastModifiedBy>
  <cp:lastPrinted>2026-08-26T11:14:30Z</cp:lastPrinted>
  <dcterms:created xsi:type="dcterms:W3CDTF">2012-06-08T10:50:09Z</dcterms:created>
  <dcterms:modified xsi:type="dcterms:W3CDTF">2026-08-26T11:14:34Z</dcterms:modified>
</cp:coreProperties>
</file>